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-90" windowWidth="6915" windowHeight="4755"/>
  </bookViews>
  <sheets>
    <sheet name="成绩统计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3" i="1"/>
  <c r="E4" i="1"/>
  <c r="E5" i="1"/>
  <c r="E6" i="1"/>
  <c r="E7" i="1"/>
  <c r="E8" i="1"/>
  <c r="E9" i="1"/>
  <c r="E10" i="1"/>
</calcChain>
</file>

<file path=xl/sharedStrings.xml><?xml version="1.0" encoding="utf-8"?>
<sst xmlns="http://schemas.openxmlformats.org/spreadsheetml/2006/main" count="15" uniqueCount="15">
  <si>
    <t>总成绩</t>
    <phoneticPr fontId="1" type="noConversion"/>
  </si>
  <si>
    <t>成绩排名</t>
    <phoneticPr fontId="1" type="noConversion"/>
  </si>
  <si>
    <t>学号</t>
    <phoneticPr fontId="1" type="noConversion"/>
  </si>
  <si>
    <t>S01</t>
    <phoneticPr fontId="1" type="noConversion"/>
  </si>
  <si>
    <t>S02</t>
  </si>
  <si>
    <t>S03</t>
  </si>
  <si>
    <t>S04</t>
  </si>
  <si>
    <t>S05</t>
  </si>
  <si>
    <t>S06</t>
  </si>
  <si>
    <t>S07</t>
  </si>
  <si>
    <t>S08</t>
  </si>
  <si>
    <t xml:space="preserve"> 学生竞赛成绩统计表</t>
    <phoneticPr fontId="1" type="noConversion"/>
  </si>
  <si>
    <t>基础知识（占50%）</t>
    <phoneticPr fontId="1" type="noConversion"/>
  </si>
  <si>
    <t>实践能力（占30%）</t>
    <phoneticPr fontId="1" type="noConversion"/>
  </si>
  <si>
    <t>表达能力（占20%）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</si>
</sst>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2" fillId="0" borderId="0" xfId="0" applyNumberFormat="1" applyFont="1" applyFill="1" applyBorder="1" applyAlignment="1"/>
    <xf numFmtId="0" fontId="0" fillId="0" borderId="0" xfId="0" applyNumberFormat="1"/>
    <xf numFmtId="176" fontId="0" fillId="0" borderId="0" xfId="0" applyNumberFormat="1" applyFont="1" applyFill="1" applyBorder="1" applyAlignment="1"/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1" i="0" u="none" strike="noStrike" baseline="0">
                <a:effectLst/>
              </a:rPr>
              <a:t>成绩统计图</a:t>
            </a:r>
            <a:endParaRPr lang="zh-CN" alt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成绩统计表!$E$2</c:f>
              <c:strCache>
                <c:ptCount val="1"/>
                <c:pt idx="0">
                  <c:v>总成绩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strRef>
              <c:f>成绩统计表!$A$3:$A$10</c:f>
              <c:strCache>
                <c:ptCount val="8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  <c:pt idx="4">
                  <c:v>S05</c:v>
                </c:pt>
                <c:pt idx="5">
                  <c:v>S06</c:v>
                </c:pt>
                <c:pt idx="6">
                  <c:v>S07</c:v>
                </c:pt>
                <c:pt idx="7">
                  <c:v>S08</c:v>
                </c:pt>
              </c:strCache>
            </c:strRef>
          </c:cat>
          <c:val>
            <c:numRef>
              <c:f>成绩统计表!$E$3:$E$10</c:f>
              <c:numCache>
                <c:formatCode>0.0_ </c:formatCode>
                <c:ptCount val="8"/>
                <c:pt idx="0">
                  <c:v>81.5</c:v>
                </c:pt>
                <c:pt idx="1">
                  <c:v>68.5</c:v>
                </c:pt>
                <c:pt idx="2">
                  <c:v>88.5</c:v>
                </c:pt>
                <c:pt idx="3">
                  <c:v>70.399999999999991</c:v>
                </c:pt>
                <c:pt idx="4">
                  <c:v>86.7</c:v>
                </c:pt>
                <c:pt idx="5">
                  <c:v>81.100000000000009</c:v>
                </c:pt>
                <c:pt idx="6">
                  <c:v>81.400000000000006</c:v>
                </c:pt>
                <c:pt idx="7">
                  <c:v>75.8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101890688"/>
        <c:axId val="101941632"/>
        <c:axId val="0"/>
      </c:bar3DChart>
      <c:catAx>
        <c:axId val="101890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01941632"/>
        <c:crosses val="autoZero"/>
        <c:auto val="1"/>
        <c:lblAlgn val="ctr"/>
        <c:lblOffset val="100"/>
        <c:noMultiLvlLbl val="0"/>
      </c:catAx>
      <c:valAx>
        <c:axId val="101941632"/>
        <c:scaling>
          <c:orientation val="minMax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101890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23812</xdr:rowOff>
    </xdr:from>
    <xdr:to>
      <xdr:col>4</xdr:col>
      <xdr:colOff>9525</xdr:colOff>
      <xdr:row>26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8" sqref="F28"/>
    </sheetView>
  </sheetViews>
  <sheetFormatPr defaultRowHeight="14.25" x14ac:dyDescent="0.15"/>
  <cols>
    <col min="2" max="2" width="16.75" customWidth="1"/>
    <col min="3" max="3" width="17.25" customWidth="1"/>
    <col min="4" max="4" width="16.875" customWidth="1"/>
    <col min="5" max="5" width="8.125" customWidth="1"/>
    <col min="6" max="6" width="10.25" bestFit="1" customWidth="1"/>
  </cols>
  <sheetData>
    <row r="1" spans="1:7" x14ac:dyDescent="0.15">
      <c r="A1" s="6" t="s">
        <v>11</v>
      </c>
      <c r="B1" s="6"/>
      <c r="C1" s="6"/>
      <c r="D1" s="6"/>
      <c r="E1" s="6"/>
      <c r="F1" s="6"/>
    </row>
    <row r="2" spans="1:7" x14ac:dyDescent="0.15">
      <c r="A2" s="2" t="s">
        <v>2</v>
      </c>
      <c r="B2" s="2" t="s">
        <v>12</v>
      </c>
      <c r="C2" s="2" t="s">
        <v>13</v>
      </c>
      <c r="D2" s="2" t="s">
        <v>14</v>
      </c>
      <c r="E2" s="2" t="s">
        <v>0</v>
      </c>
      <c r="F2" s="3" t="s">
        <v>1</v>
      </c>
      <c r="G2" s="2"/>
    </row>
    <row r="3" spans="1:7" x14ac:dyDescent="0.15">
      <c r="A3" s="2" t="s">
        <v>3</v>
      </c>
      <c r="B3" s="1">
        <v>78</v>
      </c>
      <c r="C3" s="1">
        <v>89</v>
      </c>
      <c r="D3" s="1">
        <v>79</v>
      </c>
      <c r="E3" s="5">
        <f t="shared" ref="E3:E10" si="0">B3*0.5+C3*0.3+D3*0.2</f>
        <v>81.5</v>
      </c>
      <c r="F3" s="1">
        <f>_xlfn.RANK.EQ(E3,$E$3:$E$10,0)</f>
        <v>3</v>
      </c>
      <c r="G3" s="4"/>
    </row>
    <row r="4" spans="1:7" x14ac:dyDescent="0.15">
      <c r="A4" s="2" t="s">
        <v>4</v>
      </c>
      <c r="B4" s="1">
        <v>65</v>
      </c>
      <c r="C4" s="1">
        <v>78</v>
      </c>
      <c r="D4" s="1">
        <v>63</v>
      </c>
      <c r="E4" s="5">
        <f t="shared" si="0"/>
        <v>68.5</v>
      </c>
      <c r="F4" s="1">
        <f t="shared" ref="F4:F10" si="1">_xlfn.RANK.EQ(E4,$E$3:$E$10,0)</f>
        <v>8</v>
      </c>
      <c r="G4" s="4"/>
    </row>
    <row r="5" spans="1:7" x14ac:dyDescent="0.15">
      <c r="A5" s="2" t="s">
        <v>5</v>
      </c>
      <c r="B5" s="1">
        <v>87</v>
      </c>
      <c r="C5" s="1">
        <v>96</v>
      </c>
      <c r="D5" s="1">
        <v>81</v>
      </c>
      <c r="E5" s="5">
        <f t="shared" si="0"/>
        <v>88.5</v>
      </c>
      <c r="F5" s="1">
        <f t="shared" si="1"/>
        <v>1</v>
      </c>
      <c r="G5" s="4"/>
    </row>
    <row r="6" spans="1:7" x14ac:dyDescent="0.15">
      <c r="A6" s="2" t="s">
        <v>6</v>
      </c>
      <c r="B6" s="1">
        <v>73</v>
      </c>
      <c r="C6" s="1">
        <v>67</v>
      </c>
      <c r="D6" s="1">
        <v>69</v>
      </c>
      <c r="E6" s="5">
        <f t="shared" si="0"/>
        <v>70.399999999999991</v>
      </c>
      <c r="F6" s="1">
        <f t="shared" si="1"/>
        <v>7</v>
      </c>
      <c r="G6" s="4"/>
    </row>
    <row r="7" spans="1:7" x14ac:dyDescent="0.15">
      <c r="A7" s="2" t="s">
        <v>7</v>
      </c>
      <c r="B7" s="1">
        <v>92</v>
      </c>
      <c r="C7" s="1">
        <v>85</v>
      </c>
      <c r="D7" s="1">
        <v>76</v>
      </c>
      <c r="E7" s="5">
        <f t="shared" si="0"/>
        <v>86.7</v>
      </c>
      <c r="F7" s="1">
        <f t="shared" si="1"/>
        <v>2</v>
      </c>
      <c r="G7" s="4"/>
    </row>
    <row r="8" spans="1:7" x14ac:dyDescent="0.15">
      <c r="A8" s="2" t="s">
        <v>8</v>
      </c>
      <c r="B8" s="1">
        <v>85</v>
      </c>
      <c r="C8" s="1">
        <v>74</v>
      </c>
      <c r="D8" s="1">
        <v>82</v>
      </c>
      <c r="E8" s="5">
        <f t="shared" si="0"/>
        <v>81.100000000000009</v>
      </c>
      <c r="F8" s="1">
        <f t="shared" si="1"/>
        <v>5</v>
      </c>
      <c r="G8" s="4"/>
    </row>
    <row r="9" spans="1:7" x14ac:dyDescent="0.15">
      <c r="A9" s="2" t="s">
        <v>9</v>
      </c>
      <c r="B9" s="1">
        <v>79</v>
      </c>
      <c r="C9" s="1">
        <v>91</v>
      </c>
      <c r="D9" s="1">
        <v>73</v>
      </c>
      <c r="E9" s="5">
        <f t="shared" si="0"/>
        <v>81.400000000000006</v>
      </c>
      <c r="F9" s="1">
        <f t="shared" si="1"/>
        <v>4</v>
      </c>
      <c r="G9" s="4"/>
    </row>
    <row r="10" spans="1:7" x14ac:dyDescent="0.15">
      <c r="A10" s="2" t="s">
        <v>10</v>
      </c>
      <c r="B10" s="1">
        <v>66</v>
      </c>
      <c r="C10" s="1">
        <v>82</v>
      </c>
      <c r="D10" s="1">
        <v>91</v>
      </c>
      <c r="E10" s="5">
        <f t="shared" si="0"/>
        <v>75.8</v>
      </c>
      <c r="F10" s="1">
        <f t="shared" si="1"/>
        <v>6</v>
      </c>
      <c r="G10" s="4"/>
    </row>
    <row r="11" spans="1:7" x14ac:dyDescent="0.15">
      <c r="E11" s="4"/>
      <c r="F11" s="4"/>
      <c r="G11" s="4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成绩统计表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Administrator</cp:lastModifiedBy>
  <dcterms:created xsi:type="dcterms:W3CDTF">2005-08-24T23:59:40Z</dcterms:created>
  <dcterms:modified xsi:type="dcterms:W3CDTF">2015-04-29T06:32:19Z</dcterms:modified>
</cp:coreProperties>
</file>